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Vera\Documents\Studium\Promotion\Fachliches\zb_Paper DU\DMAM-Calix Chromium\DATA ARCHIVE\Figure 6\Figure 6 data processing files\"/>
    </mc:Choice>
  </mc:AlternateContent>
  <xr:revisionPtr revIDLastSave="0" documentId="13_ncr:1_{D4C03BCD-0238-4601-A32E-4A9CA8BF6391}" xr6:coauthVersionLast="45" xr6:coauthVersionMax="45" xr10:uidLastSave="{00000000-0000-0000-0000-000000000000}"/>
  <bookViews>
    <workbookView xWindow="468" yWindow="2736" windowWidth="17280" windowHeight="8964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9" i="2" l="1"/>
  <c r="R28" i="2"/>
  <c r="Q29" i="2"/>
  <c r="Q28" i="2"/>
  <c r="O29" i="2"/>
  <c r="O28" i="2"/>
  <c r="N29" i="2"/>
  <c r="N28" i="2"/>
  <c r="Q23" i="2" l="1"/>
  <c r="O23" i="2"/>
  <c r="O21" i="2"/>
  <c r="P21" i="2"/>
  <c r="Q21" i="2"/>
  <c r="N21" i="2"/>
  <c r="O20" i="2"/>
  <c r="P20" i="2"/>
  <c r="Q20" i="2"/>
  <c r="N20" i="2"/>
  <c r="I20" i="2"/>
  <c r="J20" i="2"/>
  <c r="K20" i="2"/>
  <c r="I21" i="2"/>
  <c r="J21" i="2"/>
  <c r="K21" i="2"/>
  <c r="I22" i="2"/>
  <c r="J22" i="2"/>
  <c r="K22" i="2"/>
  <c r="J23" i="2"/>
  <c r="I24" i="2"/>
  <c r="J24" i="2"/>
  <c r="K24" i="2"/>
  <c r="I25" i="2"/>
  <c r="J25" i="2"/>
  <c r="K25" i="2"/>
  <c r="I26" i="2"/>
  <c r="J26" i="2"/>
  <c r="K26" i="2"/>
  <c r="I27" i="2"/>
  <c r="J27" i="2"/>
  <c r="I30" i="2"/>
  <c r="J30" i="2"/>
  <c r="K30" i="2"/>
  <c r="J31" i="2"/>
  <c r="J32" i="2"/>
  <c r="K32" i="2"/>
  <c r="J33" i="2"/>
  <c r="K33" i="2"/>
  <c r="H21" i="2"/>
  <c r="H22" i="2"/>
  <c r="H23" i="2"/>
  <c r="H24" i="2"/>
  <c r="H25" i="2"/>
  <c r="H26" i="2"/>
  <c r="H27" i="2"/>
  <c r="H30" i="2"/>
  <c r="H31" i="2"/>
  <c r="H32" i="2"/>
  <c r="H33" i="2"/>
  <c r="H20" i="2"/>
</calcChain>
</file>

<file path=xl/sharedStrings.xml><?xml version="1.0" encoding="utf-8"?>
<sst xmlns="http://schemas.openxmlformats.org/spreadsheetml/2006/main" count="96" uniqueCount="40">
  <si>
    <t>I02</t>
  </si>
  <si>
    <t>I03</t>
  </si>
  <si>
    <t>i21</t>
  </si>
  <si>
    <t>i31</t>
  </si>
  <si>
    <t>Cr2055</t>
  </si>
  <si>
    <t>Cr2061</t>
  </si>
  <si>
    <t>Cr2065</t>
  </si>
  <si>
    <t>Cr2677</t>
  </si>
  <si>
    <t>Cr2766</t>
  </si>
  <si>
    <t>Cr2835</t>
  </si>
  <si>
    <t>Cr2843</t>
  </si>
  <si>
    <t>Cr3578</t>
  </si>
  <si>
    <t>^ *****</t>
  </si>
  <si>
    <t>Cr2666</t>
  </si>
  <si>
    <t>Cr2989</t>
  </si>
  <si>
    <t>Cr3180</t>
  </si>
  <si>
    <t>Cr3593</t>
  </si>
  <si>
    <t>Cr3605</t>
  </si>
  <si>
    <t>Cr4254</t>
  </si>
  <si>
    <t>-----</t>
  </si>
  <si>
    <t>Site A orig</t>
  </si>
  <si>
    <t>Site B orig</t>
  </si>
  <si>
    <t>Site B filtered</t>
  </si>
  <si>
    <t>Site A filtered</t>
  </si>
  <si>
    <t>Standard deviation in %</t>
  </si>
  <si>
    <t>Standard deviation (values)</t>
  </si>
  <si>
    <t>Cr conc in ppb</t>
  </si>
  <si>
    <t>Remove all values with standard deviations &gt; 5%</t>
  </si>
  <si>
    <t>Relative deviation from median</t>
  </si>
  <si>
    <t>Remove all values that deviate by more than 10% from median for each sample</t>
  </si>
  <si>
    <t>Average values:</t>
  </si>
  <si>
    <t>Standard deviation:</t>
  </si>
  <si>
    <t>Cr removal:</t>
  </si>
  <si>
    <t>Plotting:</t>
  </si>
  <si>
    <t>orig x</t>
  </si>
  <si>
    <t>orig conc</t>
  </si>
  <si>
    <t>orig error</t>
  </si>
  <si>
    <t>filt x</t>
  </si>
  <si>
    <t>filt conc</t>
  </si>
  <si>
    <t>filt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</si>
</sst>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9" fontId="0" fillId="0" borderId="0" xfId="1" applyFont="1"/>
    <xf numFmtId="0" fontId="2" fillId="0" borderId="0" xfId="0" applyFont="1"/>
    <xf numFmtId="164" fontId="0" fillId="2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165" fontId="0" fillId="2" borderId="0" xfId="0" applyNumberFormat="1" applyFill="1"/>
    <xf numFmtId="165" fontId="0" fillId="3" borderId="0" xfId="0" applyNumberFormat="1" applyFill="1"/>
    <xf numFmtId="165" fontId="0" fillId="4" borderId="0" xfId="0" applyNumberFormat="1" applyFill="1"/>
    <xf numFmtId="164" fontId="0" fillId="0" borderId="0" xfId="0" applyNumberFormat="1" applyFill="1"/>
    <xf numFmtId="0" fontId="0" fillId="0" borderId="0" xfId="0" applyFill="1"/>
    <xf numFmtId="9" fontId="0" fillId="5" borderId="0" xfId="1" applyFont="1" applyFill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64" fontId="0" fillId="0" borderId="0" xfId="0" applyNumberFormat="1" applyBorder="1"/>
    <xf numFmtId="0" fontId="0" fillId="0" borderId="6" xfId="0" applyBorder="1"/>
    <xf numFmtId="164" fontId="0" fillId="0" borderId="7" xfId="0" applyNumberFormat="1" applyBorder="1"/>
    <xf numFmtId="0" fontId="0" fillId="0" borderId="7" xfId="0" applyBorder="1"/>
    <xf numFmtId="0" fontId="0" fillId="0" borderId="8" xfId="0" applyBorder="1"/>
    <xf numFmtId="166" fontId="0" fillId="0" borderId="0" xfId="1" applyNumberFormat="1" applyFont="1"/>
    <xf numFmtId="166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C86AF-2B7D-4F7D-BD58-2830C820FA22}">
  <dimension ref="B1:R52"/>
  <sheetViews>
    <sheetView tabSelected="1" topLeftCell="B16" workbookViewId="0">
      <selection activeCell="P25" sqref="P25"/>
    </sheetView>
  </sheetViews>
  <sheetFormatPr baseColWidth="10" defaultColWidth="8.88671875" defaultRowHeight="14.4" x14ac:dyDescent="0.3"/>
  <sheetData>
    <row r="1" spans="2:17" x14ac:dyDescent="0.3">
      <c r="B1" t="s">
        <v>26</v>
      </c>
      <c r="H1" t="s">
        <v>27</v>
      </c>
      <c r="N1" t="s">
        <v>29</v>
      </c>
    </row>
    <row r="2" spans="2:17" x14ac:dyDescent="0.3">
      <c r="C2" t="s">
        <v>20</v>
      </c>
      <c r="D2" t="s">
        <v>23</v>
      </c>
      <c r="E2" t="s">
        <v>21</v>
      </c>
      <c r="F2" t="s">
        <v>22</v>
      </c>
      <c r="H2" t="s">
        <v>20</v>
      </c>
      <c r="I2" t="s">
        <v>23</v>
      </c>
      <c r="J2" t="s">
        <v>21</v>
      </c>
      <c r="K2" t="s">
        <v>22</v>
      </c>
      <c r="N2" t="s">
        <v>20</v>
      </c>
      <c r="O2" t="s">
        <v>23</v>
      </c>
      <c r="P2" t="s">
        <v>21</v>
      </c>
      <c r="Q2" t="s">
        <v>22</v>
      </c>
    </row>
    <row r="3" spans="2:17" x14ac:dyDescent="0.3">
      <c r="B3" s="2" t="s">
        <v>4</v>
      </c>
      <c r="C3" s="5">
        <v>69.22</v>
      </c>
      <c r="D3" s="5">
        <v>13.09</v>
      </c>
      <c r="E3" s="5">
        <v>27.88</v>
      </c>
      <c r="F3" s="5">
        <v>19.14</v>
      </c>
      <c r="H3" s="9">
        <v>69.22</v>
      </c>
      <c r="I3" s="9">
        <v>13.09</v>
      </c>
      <c r="J3" s="9">
        <v>27.88</v>
      </c>
      <c r="K3" s="9">
        <v>19.14</v>
      </c>
      <c r="N3" s="9">
        <v>69.22</v>
      </c>
      <c r="O3" s="9">
        <v>13.09</v>
      </c>
      <c r="P3" s="9">
        <v>27.88</v>
      </c>
      <c r="Q3" s="9">
        <v>19.14</v>
      </c>
    </row>
    <row r="4" spans="2:17" x14ac:dyDescent="0.3">
      <c r="B4" s="2" t="s">
        <v>5</v>
      </c>
      <c r="C4" s="5">
        <v>71.209999999999994</v>
      </c>
      <c r="D4" s="5">
        <v>28.6</v>
      </c>
      <c r="E4" s="5">
        <v>28.83</v>
      </c>
      <c r="F4" s="5">
        <v>57.42</v>
      </c>
      <c r="H4" s="9">
        <v>71.209999999999994</v>
      </c>
      <c r="I4" s="9">
        <v>28.6</v>
      </c>
      <c r="J4" s="9">
        <v>28.83</v>
      </c>
      <c r="K4" s="9">
        <v>57.42</v>
      </c>
      <c r="N4" s="9">
        <v>71.209999999999994</v>
      </c>
      <c r="O4" s="9"/>
      <c r="P4" s="9">
        <v>28.83</v>
      </c>
      <c r="Q4" s="9"/>
    </row>
    <row r="5" spans="2:17" x14ac:dyDescent="0.3">
      <c r="B5" s="2" t="s">
        <v>6</v>
      </c>
      <c r="C5" s="5">
        <v>73.02</v>
      </c>
      <c r="D5" s="5">
        <v>14.28</v>
      </c>
      <c r="E5" s="5">
        <v>30.3</v>
      </c>
      <c r="F5" s="5">
        <v>20.21</v>
      </c>
      <c r="H5" s="9">
        <v>73.02</v>
      </c>
      <c r="I5" s="9">
        <v>14.28</v>
      </c>
      <c r="J5" s="9">
        <v>30.3</v>
      </c>
      <c r="K5" s="9">
        <v>20.21</v>
      </c>
      <c r="N5" s="9">
        <v>73.02</v>
      </c>
      <c r="O5" s="9">
        <v>14.28</v>
      </c>
      <c r="P5" s="9">
        <v>30.3</v>
      </c>
      <c r="Q5" s="9">
        <v>20.21</v>
      </c>
    </row>
    <row r="6" spans="2:17" x14ac:dyDescent="0.3">
      <c r="B6" s="2" t="s">
        <v>13</v>
      </c>
      <c r="C6" s="5">
        <v>68.95</v>
      </c>
      <c r="D6" s="4">
        <v>13.49</v>
      </c>
      <c r="E6" s="5">
        <v>28.92</v>
      </c>
      <c r="F6" s="4">
        <v>17.22</v>
      </c>
      <c r="H6" s="9">
        <v>68.95</v>
      </c>
      <c r="I6" s="9"/>
      <c r="J6" s="9">
        <v>28.92</v>
      </c>
      <c r="K6" s="9"/>
      <c r="N6" s="9">
        <v>68.95</v>
      </c>
      <c r="O6" s="9"/>
      <c r="P6" s="9">
        <v>28.92</v>
      </c>
      <c r="Q6" s="9"/>
    </row>
    <row r="7" spans="2:17" x14ac:dyDescent="0.3">
      <c r="B7" s="2" t="s">
        <v>7</v>
      </c>
      <c r="C7" s="5">
        <v>74.03</v>
      </c>
      <c r="D7" s="5">
        <v>13.97</v>
      </c>
      <c r="E7" s="5">
        <v>30.76</v>
      </c>
      <c r="F7" s="5">
        <v>21.11</v>
      </c>
      <c r="H7" s="9">
        <v>74.03</v>
      </c>
      <c r="I7" s="9">
        <v>13.97</v>
      </c>
      <c r="J7" s="9">
        <v>30.76</v>
      </c>
      <c r="K7" s="9">
        <v>21.11</v>
      </c>
      <c r="N7" s="9">
        <v>74.03</v>
      </c>
      <c r="O7" s="9">
        <v>13.97</v>
      </c>
      <c r="P7" s="9">
        <v>30.76</v>
      </c>
      <c r="Q7" s="9">
        <v>21.11</v>
      </c>
    </row>
    <row r="8" spans="2:17" x14ac:dyDescent="0.3">
      <c r="B8" s="2" t="s">
        <v>8</v>
      </c>
      <c r="C8" s="5">
        <v>69.930000000000007</v>
      </c>
      <c r="D8" s="5">
        <v>12.87</v>
      </c>
      <c r="E8" s="5">
        <v>28.3</v>
      </c>
      <c r="F8" s="5">
        <v>19.77</v>
      </c>
      <c r="H8" s="9">
        <v>69.930000000000007</v>
      </c>
      <c r="I8" s="9">
        <v>12.87</v>
      </c>
      <c r="J8" s="9">
        <v>28.3</v>
      </c>
      <c r="K8" s="9">
        <v>19.77</v>
      </c>
      <c r="N8" s="9">
        <v>69.930000000000007</v>
      </c>
      <c r="O8" s="9">
        <v>12.87</v>
      </c>
      <c r="P8" s="9">
        <v>28.3</v>
      </c>
      <c r="Q8" s="9">
        <v>19.77</v>
      </c>
    </row>
    <row r="9" spans="2:17" x14ac:dyDescent="0.3">
      <c r="B9" s="2" t="s">
        <v>9</v>
      </c>
      <c r="C9" s="5">
        <v>72.83</v>
      </c>
      <c r="D9" s="5">
        <v>12.71</v>
      </c>
      <c r="E9" s="5">
        <v>29.04</v>
      </c>
      <c r="F9" s="5">
        <v>19.489999999999998</v>
      </c>
      <c r="H9" s="9">
        <v>72.83</v>
      </c>
      <c r="I9" s="9">
        <v>12.71</v>
      </c>
      <c r="J9" s="9">
        <v>29.04</v>
      </c>
      <c r="K9" s="9">
        <v>19.489999999999998</v>
      </c>
      <c r="N9" s="9">
        <v>72.83</v>
      </c>
      <c r="O9" s="9">
        <v>12.71</v>
      </c>
      <c r="P9" s="9">
        <v>29.04</v>
      </c>
      <c r="Q9" s="9">
        <v>19.489999999999998</v>
      </c>
    </row>
    <row r="10" spans="2:17" x14ac:dyDescent="0.3">
      <c r="B10" s="2" t="s">
        <v>10</v>
      </c>
      <c r="C10" s="5">
        <v>70.2</v>
      </c>
      <c r="D10" s="5">
        <v>11.66</v>
      </c>
      <c r="E10" s="5">
        <v>9.2309999999999999</v>
      </c>
      <c r="F10" s="3">
        <v>8.0000000000000004E-4</v>
      </c>
      <c r="H10" s="9">
        <v>70.2</v>
      </c>
      <c r="I10" s="9">
        <v>11.66</v>
      </c>
      <c r="J10" s="9">
        <v>9.2309999999999999</v>
      </c>
      <c r="K10" s="9"/>
      <c r="N10" s="9">
        <v>70.2</v>
      </c>
      <c r="O10" s="9"/>
      <c r="P10" s="9"/>
      <c r="Q10" s="9"/>
    </row>
    <row r="11" spans="2:17" x14ac:dyDescent="0.3">
      <c r="B11" s="2" t="s">
        <v>14</v>
      </c>
      <c r="C11" s="4">
        <v>74.13</v>
      </c>
      <c r="D11" s="3">
        <v>19.82</v>
      </c>
      <c r="E11" s="4">
        <v>30.66</v>
      </c>
      <c r="F11" s="4">
        <v>26.26</v>
      </c>
      <c r="H11" s="9"/>
      <c r="I11" s="9"/>
      <c r="J11" s="9"/>
      <c r="K11" s="9"/>
      <c r="N11" s="9"/>
      <c r="O11" s="9"/>
      <c r="P11" s="9"/>
      <c r="Q11" s="9"/>
    </row>
    <row r="12" spans="2:17" x14ac:dyDescent="0.3">
      <c r="B12" s="2" t="s">
        <v>15</v>
      </c>
      <c r="C12" s="4">
        <v>38.24</v>
      </c>
      <c r="D12" s="4">
        <v>-22.57</v>
      </c>
      <c r="E12" s="3" t="s">
        <v>12</v>
      </c>
      <c r="F12" s="3" t="s">
        <v>12</v>
      </c>
      <c r="H12" s="9"/>
      <c r="I12" s="9"/>
      <c r="J12" s="9"/>
      <c r="K12" s="9"/>
      <c r="N12" s="9"/>
      <c r="O12" s="9"/>
      <c r="P12" s="9"/>
      <c r="Q12" s="9"/>
    </row>
    <row r="13" spans="2:17" x14ac:dyDescent="0.3">
      <c r="B13" s="2" t="s">
        <v>11</v>
      </c>
      <c r="C13" s="5">
        <v>79.569999999999993</v>
      </c>
      <c r="D13" s="5">
        <v>15.02</v>
      </c>
      <c r="E13" s="5">
        <v>30.14</v>
      </c>
      <c r="F13" s="5">
        <v>19.46</v>
      </c>
      <c r="H13" s="9">
        <v>79.569999999999993</v>
      </c>
      <c r="I13" s="9">
        <v>15.02</v>
      </c>
      <c r="J13" s="9">
        <v>30.14</v>
      </c>
      <c r="K13" s="9">
        <v>19.46</v>
      </c>
      <c r="N13" s="9">
        <v>79.569999999999993</v>
      </c>
      <c r="O13" s="9"/>
      <c r="P13" s="9">
        <v>30.14</v>
      </c>
      <c r="Q13" s="9">
        <v>19.46</v>
      </c>
    </row>
    <row r="14" spans="2:17" x14ac:dyDescent="0.3">
      <c r="B14" s="2" t="s">
        <v>16</v>
      </c>
      <c r="C14" s="5">
        <v>80.989999999999995</v>
      </c>
      <c r="D14" s="4">
        <v>16.149999999999999</v>
      </c>
      <c r="E14" s="5">
        <v>24.14</v>
      </c>
      <c r="F14" s="4">
        <v>13.48</v>
      </c>
      <c r="H14" s="9">
        <v>80.989999999999995</v>
      </c>
      <c r="I14" s="9"/>
      <c r="J14" s="9">
        <v>24.14</v>
      </c>
      <c r="K14" s="9"/>
      <c r="N14" s="9"/>
      <c r="O14" s="9"/>
      <c r="P14" s="9"/>
      <c r="Q14" s="9"/>
    </row>
    <row r="15" spans="2:17" x14ac:dyDescent="0.3">
      <c r="B15" s="2" t="s">
        <v>17</v>
      </c>
      <c r="C15" s="5">
        <v>83.74</v>
      </c>
      <c r="D15" s="4">
        <v>16.32</v>
      </c>
      <c r="E15" s="5">
        <v>58.79</v>
      </c>
      <c r="F15" s="5">
        <v>45.47</v>
      </c>
      <c r="H15" s="9">
        <v>83.74</v>
      </c>
      <c r="I15" s="9"/>
      <c r="J15" s="9">
        <v>58.79</v>
      </c>
      <c r="K15" s="9">
        <v>45.47</v>
      </c>
      <c r="N15" s="9"/>
      <c r="O15" s="9"/>
      <c r="P15" s="9"/>
      <c r="Q15" s="9"/>
    </row>
    <row r="16" spans="2:17" x14ac:dyDescent="0.3">
      <c r="B16" s="2" t="s">
        <v>18</v>
      </c>
      <c r="C16" s="5">
        <v>80.680000000000007</v>
      </c>
      <c r="D16" s="4">
        <v>15.18</v>
      </c>
      <c r="E16" s="5">
        <v>33.299999999999997</v>
      </c>
      <c r="F16" s="5">
        <v>22.95</v>
      </c>
      <c r="H16" s="9">
        <v>80.680000000000007</v>
      </c>
      <c r="I16" s="9"/>
      <c r="J16" s="9">
        <v>33.299999999999997</v>
      </c>
      <c r="K16" s="9">
        <v>22.95</v>
      </c>
      <c r="N16" s="9"/>
      <c r="O16" s="9"/>
      <c r="P16" s="9"/>
      <c r="Q16" s="9"/>
    </row>
    <row r="17" spans="2:18" x14ac:dyDescent="0.3">
      <c r="H17" s="10"/>
      <c r="I17" s="10"/>
      <c r="J17" s="10"/>
      <c r="K17" s="10"/>
    </row>
    <row r="18" spans="2:18" x14ac:dyDescent="0.3">
      <c r="B18" s="2" t="s">
        <v>25</v>
      </c>
      <c r="H18" t="s">
        <v>28</v>
      </c>
    </row>
    <row r="19" spans="2:18" x14ac:dyDescent="0.3">
      <c r="C19" t="s">
        <v>20</v>
      </c>
      <c r="D19" t="s">
        <v>23</v>
      </c>
      <c r="E19" t="s">
        <v>21</v>
      </c>
      <c r="F19" t="s">
        <v>22</v>
      </c>
      <c r="H19" t="s">
        <v>20</v>
      </c>
      <c r="I19" t="s">
        <v>23</v>
      </c>
      <c r="J19" t="s">
        <v>21</v>
      </c>
      <c r="K19" t="s">
        <v>22</v>
      </c>
      <c r="N19" t="s">
        <v>20</v>
      </c>
      <c r="O19" t="s">
        <v>23</v>
      </c>
      <c r="P19" t="s">
        <v>21</v>
      </c>
      <c r="Q19" t="s">
        <v>22</v>
      </c>
    </row>
    <row r="20" spans="2:18" x14ac:dyDescent="0.3">
      <c r="B20" s="2" t="s">
        <v>4</v>
      </c>
      <c r="C20">
        <v>0.05</v>
      </c>
      <c r="D20">
        <v>0.09</v>
      </c>
      <c r="E20">
        <v>0.2</v>
      </c>
      <c r="F20">
        <v>7.0000000000000007E-2</v>
      </c>
      <c r="H20" s="1">
        <f>(MEDIAN(H$3:H$16)-H3)/MEDIAN(H$3:H$16)</f>
        <v>5.0805622214604024E-2</v>
      </c>
      <c r="I20" s="1">
        <f t="shared" ref="I20:K20" si="0">(MEDIAN(I$3:I$16)-I3)/MEDIAN(I$3:I$16)</f>
        <v>3.2520325203252126E-2</v>
      </c>
      <c r="J20" s="1">
        <f t="shared" si="0"/>
        <v>3.79572118702554E-2</v>
      </c>
      <c r="K20" s="1">
        <f t="shared" si="0"/>
        <v>5.2944087085601201E-2</v>
      </c>
      <c r="M20" t="s">
        <v>30</v>
      </c>
      <c r="N20" s="12">
        <f>AVERAGE(N3:N13)</f>
        <v>72.106666666666669</v>
      </c>
      <c r="O20" s="12">
        <f t="shared" ref="O20:Q20" si="1">AVERAGE(O3:O13)</f>
        <v>13.383999999999997</v>
      </c>
      <c r="P20" s="12">
        <f t="shared" si="1"/>
        <v>29.271250000000002</v>
      </c>
      <c r="Q20" s="12">
        <f t="shared" si="1"/>
        <v>19.863333333333333</v>
      </c>
    </row>
    <row r="21" spans="2:18" x14ac:dyDescent="0.3">
      <c r="B21" s="2" t="s">
        <v>5</v>
      </c>
      <c r="C21">
        <v>0.34</v>
      </c>
      <c r="D21">
        <v>0.13</v>
      </c>
      <c r="E21">
        <v>0.09</v>
      </c>
      <c r="F21">
        <v>0.26</v>
      </c>
      <c r="H21" s="1">
        <f t="shared" ref="H21:K33" si="2">(MEDIAN(H$3:H$16)-H4)/MEDIAN(H$3:H$16)</f>
        <v>2.3517312307164945E-2</v>
      </c>
      <c r="I21" s="11">
        <f t="shared" si="2"/>
        <v>-1.1138211382113821</v>
      </c>
      <c r="J21" s="1">
        <f t="shared" si="2"/>
        <v>5.1759834368530757E-3</v>
      </c>
      <c r="K21" s="11">
        <f t="shared" si="2"/>
        <v>-1.8411677387431964</v>
      </c>
      <c r="M21" t="s">
        <v>31</v>
      </c>
      <c r="N21">
        <f>_xlfn.STDEV.S(N3:N13)</f>
        <v>3.3210051189361303</v>
      </c>
      <c r="O21">
        <f t="shared" ref="O21:Q21" si="3">_xlfn.STDEV.S(O3:O13)</f>
        <v>0.69841248556995306</v>
      </c>
      <c r="P21">
        <f t="shared" si="3"/>
        <v>1.0197960230219718</v>
      </c>
      <c r="Q21">
        <f t="shared" si="3"/>
        <v>0.70828431202919251</v>
      </c>
    </row>
    <row r="22" spans="2:18" x14ac:dyDescent="0.3">
      <c r="B22" s="2" t="s">
        <v>6</v>
      </c>
      <c r="C22">
        <v>0.2</v>
      </c>
      <c r="D22">
        <v>0.36</v>
      </c>
      <c r="E22">
        <v>0.13</v>
      </c>
      <c r="F22">
        <v>0.25</v>
      </c>
      <c r="H22" s="1">
        <f t="shared" si="2"/>
        <v>-1.3027082619129088E-3</v>
      </c>
      <c r="I22" s="1">
        <f t="shared" si="2"/>
        <v>-5.5432372505543101E-2</v>
      </c>
      <c r="J22" s="1">
        <f t="shared" si="2"/>
        <v>-4.554865424430643E-2</v>
      </c>
      <c r="K22" s="1">
        <f t="shared" si="2"/>
        <v>0</v>
      </c>
    </row>
    <row r="23" spans="2:18" x14ac:dyDescent="0.3">
      <c r="B23" s="2" t="s">
        <v>13</v>
      </c>
      <c r="C23">
        <v>1.51</v>
      </c>
      <c r="D23">
        <v>0.88</v>
      </c>
      <c r="E23">
        <v>1.1399999999999999</v>
      </c>
      <c r="F23">
        <v>1.05</v>
      </c>
      <c r="H23" s="1">
        <f t="shared" si="2"/>
        <v>5.4508056222145967E-2</v>
      </c>
      <c r="I23" s="1"/>
      <c r="J23" s="1">
        <f t="shared" si="2"/>
        <v>2.0703933747411567E-3</v>
      </c>
      <c r="K23" s="1"/>
      <c r="M23" t="s">
        <v>32</v>
      </c>
      <c r="O23" s="24">
        <f>(O20-N20)/N20</f>
        <v>-0.81438609467455625</v>
      </c>
      <c r="P23" s="25"/>
      <c r="Q23" s="24">
        <f>(Q20-P20)/P20</f>
        <v>-0.32140467751348739</v>
      </c>
    </row>
    <row r="24" spans="2:18" x14ac:dyDescent="0.3">
      <c r="B24" s="2" t="s">
        <v>7</v>
      </c>
      <c r="C24">
        <v>0.51</v>
      </c>
      <c r="D24">
        <v>0.23</v>
      </c>
      <c r="E24">
        <v>0.32</v>
      </c>
      <c r="F24">
        <v>0.26</v>
      </c>
      <c r="H24" s="1">
        <f t="shared" si="2"/>
        <v>-1.5152553993829332E-2</v>
      </c>
      <c r="I24" s="1">
        <f t="shared" si="2"/>
        <v>-3.2520325203251994E-2</v>
      </c>
      <c r="J24" s="1">
        <f t="shared" si="2"/>
        <v>-6.142167011732233E-2</v>
      </c>
      <c r="K24" s="1">
        <f t="shared" si="2"/>
        <v>-4.4532409698169149E-2</v>
      </c>
    </row>
    <row r="25" spans="2:18" ht="15" thickBot="1" x14ac:dyDescent="0.35">
      <c r="B25" s="2" t="s">
        <v>8</v>
      </c>
      <c r="C25">
        <v>1.77</v>
      </c>
      <c r="D25">
        <v>0.62</v>
      </c>
      <c r="E25">
        <v>0.56999999999999995</v>
      </c>
      <c r="F25">
        <v>0.62</v>
      </c>
      <c r="H25" s="1">
        <f t="shared" si="2"/>
        <v>4.106959204662311E-2</v>
      </c>
      <c r="I25" s="1">
        <f t="shared" si="2"/>
        <v>4.8780487804878189E-2</v>
      </c>
      <c r="J25" s="1">
        <f t="shared" si="2"/>
        <v>2.3464458247066933E-2</v>
      </c>
      <c r="K25" s="1">
        <f t="shared" si="2"/>
        <v>2.1771400296882792E-2</v>
      </c>
    </row>
    <row r="26" spans="2:18" x14ac:dyDescent="0.3">
      <c r="B26" s="2" t="s">
        <v>9</v>
      </c>
      <c r="C26">
        <v>0.74</v>
      </c>
      <c r="D26">
        <v>0.14000000000000001</v>
      </c>
      <c r="E26">
        <v>0.18</v>
      </c>
      <c r="F26">
        <v>0.23</v>
      </c>
      <c r="H26" s="1">
        <f t="shared" si="2"/>
        <v>1.3027082619129088E-3</v>
      </c>
      <c r="I26" s="1">
        <f t="shared" si="2"/>
        <v>6.0606060606060622E-2</v>
      </c>
      <c r="J26" s="1">
        <f t="shared" si="2"/>
        <v>-2.0703933747411567E-3</v>
      </c>
      <c r="K26" s="1">
        <f t="shared" si="2"/>
        <v>3.56259277585355E-2</v>
      </c>
      <c r="M26" s="13" t="s">
        <v>33</v>
      </c>
      <c r="N26" s="14"/>
      <c r="O26" s="14"/>
      <c r="P26" s="14"/>
      <c r="Q26" s="14"/>
      <c r="R26" s="15"/>
    </row>
    <row r="27" spans="2:18" x14ac:dyDescent="0.3">
      <c r="B27" s="2" t="s">
        <v>10</v>
      </c>
      <c r="C27">
        <v>0.24</v>
      </c>
      <c r="D27">
        <v>0.28999999999999998</v>
      </c>
      <c r="E27">
        <v>0.41499999999999998</v>
      </c>
      <c r="F27">
        <v>0.5736</v>
      </c>
      <c r="H27" s="1">
        <f t="shared" si="2"/>
        <v>3.7367158039081173E-2</v>
      </c>
      <c r="I27" s="11">
        <f t="shared" si="2"/>
        <v>0.1382113821138212</v>
      </c>
      <c r="J27" s="11">
        <f t="shared" si="2"/>
        <v>0.68146997929606634</v>
      </c>
      <c r="K27" s="1"/>
      <c r="M27" s="16" t="s">
        <v>34</v>
      </c>
      <c r="N27" s="17" t="s">
        <v>35</v>
      </c>
      <c r="O27" s="17" t="s">
        <v>36</v>
      </c>
      <c r="P27" s="17" t="s">
        <v>37</v>
      </c>
      <c r="Q27" s="17" t="s">
        <v>38</v>
      </c>
      <c r="R27" s="18" t="s">
        <v>39</v>
      </c>
    </row>
    <row r="28" spans="2:18" x14ac:dyDescent="0.3">
      <c r="B28" s="2" t="s">
        <v>14</v>
      </c>
      <c r="C28">
        <v>17.13</v>
      </c>
      <c r="D28">
        <v>11.16</v>
      </c>
      <c r="E28">
        <v>14.9</v>
      </c>
      <c r="F28">
        <v>12.92</v>
      </c>
      <c r="H28" s="1"/>
      <c r="I28" s="1"/>
      <c r="J28" s="1"/>
      <c r="K28" s="1"/>
      <c r="M28" s="16">
        <v>0.8</v>
      </c>
      <c r="N28" s="19">
        <f>N20</f>
        <v>72.106666666666669</v>
      </c>
      <c r="O28" s="17">
        <f>N21</f>
        <v>3.3210051189361303</v>
      </c>
      <c r="P28" s="17">
        <v>1.2</v>
      </c>
      <c r="Q28" s="19">
        <f>O20</f>
        <v>13.383999999999997</v>
      </c>
      <c r="R28" s="18">
        <f>O21</f>
        <v>0.69841248556995306</v>
      </c>
    </row>
    <row r="29" spans="2:18" ht="15" thickBot="1" x14ac:dyDescent="0.35">
      <c r="B29" s="2" t="s">
        <v>15</v>
      </c>
      <c r="C29">
        <v>2.37</v>
      </c>
      <c r="D29">
        <v>7.52</v>
      </c>
      <c r="E29" t="s">
        <v>19</v>
      </c>
      <c r="F29" t="s">
        <v>19</v>
      </c>
      <c r="H29" s="1"/>
      <c r="I29" s="1"/>
      <c r="J29" s="1"/>
      <c r="K29" s="1"/>
      <c r="M29" s="20">
        <v>1.8</v>
      </c>
      <c r="N29" s="21">
        <f>P20</f>
        <v>29.271250000000002</v>
      </c>
      <c r="O29" s="22">
        <f>P21</f>
        <v>1.0197960230219718</v>
      </c>
      <c r="P29" s="22">
        <v>2.2000000000000002</v>
      </c>
      <c r="Q29" s="21">
        <f>Q20</f>
        <v>19.863333333333333</v>
      </c>
      <c r="R29" s="23">
        <f>Q21</f>
        <v>0.70828431202919251</v>
      </c>
    </row>
    <row r="30" spans="2:18" x14ac:dyDescent="0.3">
      <c r="B30" s="2" t="s">
        <v>11</v>
      </c>
      <c r="C30">
        <v>1.1599999999999999</v>
      </c>
      <c r="D30">
        <v>0.52</v>
      </c>
      <c r="E30">
        <v>0.81</v>
      </c>
      <c r="F30">
        <v>0.52</v>
      </c>
      <c r="H30" s="1">
        <f t="shared" si="2"/>
        <v>-9.1121014741172388E-2</v>
      </c>
      <c r="I30" s="11">
        <f t="shared" si="2"/>
        <v>-0.11012564671101244</v>
      </c>
      <c r="J30" s="1">
        <f t="shared" si="2"/>
        <v>-4.0027605244996552E-2</v>
      </c>
      <c r="K30" s="1">
        <f t="shared" si="2"/>
        <v>3.7110341415141017E-2</v>
      </c>
    </row>
    <row r="31" spans="2:18" x14ac:dyDescent="0.3">
      <c r="B31" s="2" t="s">
        <v>16</v>
      </c>
      <c r="C31">
        <v>1.35</v>
      </c>
      <c r="D31">
        <v>1.76</v>
      </c>
      <c r="E31">
        <v>0.34</v>
      </c>
      <c r="F31">
        <v>1.32</v>
      </c>
      <c r="H31" s="11">
        <f t="shared" si="2"/>
        <v>-0.11059307507713402</v>
      </c>
      <c r="I31" s="1"/>
      <c r="J31" s="11">
        <f t="shared" si="2"/>
        <v>0.16701173222912352</v>
      </c>
      <c r="K31" s="1"/>
    </row>
    <row r="32" spans="2:18" x14ac:dyDescent="0.3">
      <c r="B32" s="2" t="s">
        <v>17</v>
      </c>
      <c r="C32">
        <v>1.33</v>
      </c>
      <c r="D32">
        <v>1</v>
      </c>
      <c r="E32">
        <v>1.54</v>
      </c>
      <c r="F32">
        <v>0.8</v>
      </c>
      <c r="H32" s="11">
        <f t="shared" si="2"/>
        <v>-0.14830305107987657</v>
      </c>
      <c r="I32" s="1"/>
      <c r="J32" s="11">
        <f t="shared" si="2"/>
        <v>-1.0286404416839199</v>
      </c>
      <c r="K32" s="11">
        <f t="shared" si="2"/>
        <v>-1.2498762988619494</v>
      </c>
    </row>
    <row r="33" spans="2:11" x14ac:dyDescent="0.3">
      <c r="B33" s="2" t="s">
        <v>18</v>
      </c>
      <c r="C33">
        <v>0.41</v>
      </c>
      <c r="D33">
        <v>2.0099999999999998</v>
      </c>
      <c r="E33">
        <v>0.96</v>
      </c>
      <c r="F33">
        <v>0.37</v>
      </c>
      <c r="H33" s="11">
        <f t="shared" si="2"/>
        <v>-0.10634213232773411</v>
      </c>
      <c r="I33" s="1"/>
      <c r="J33" s="11">
        <f t="shared" si="2"/>
        <v>-0.14906832298136635</v>
      </c>
      <c r="K33" s="11">
        <f t="shared" si="2"/>
        <v>-0.13557644730331511</v>
      </c>
    </row>
    <row r="35" spans="2:11" x14ac:dyDescent="0.3">
      <c r="B35" s="2" t="s">
        <v>24</v>
      </c>
    </row>
    <row r="36" spans="2:11" x14ac:dyDescent="0.3">
      <c r="C36" t="s">
        <v>20</v>
      </c>
      <c r="D36" t="s">
        <v>23</v>
      </c>
      <c r="E36" t="s">
        <v>21</v>
      </c>
      <c r="F36" t="s">
        <v>22</v>
      </c>
    </row>
    <row r="37" spans="2:11" x14ac:dyDescent="0.3">
      <c r="B37" s="2" t="s">
        <v>4</v>
      </c>
      <c r="C37" s="8">
        <v>7.46E-2</v>
      </c>
      <c r="D37" s="8">
        <v>0.65239999999999998</v>
      </c>
      <c r="E37" s="8">
        <v>0.71330000000000005</v>
      </c>
      <c r="F37" s="8">
        <v>0.3755</v>
      </c>
    </row>
    <row r="38" spans="2:11" x14ac:dyDescent="0.3">
      <c r="B38" s="2" t="s">
        <v>5</v>
      </c>
      <c r="C38" s="8">
        <v>0.48099999999999998</v>
      </c>
      <c r="D38" s="8">
        <v>0.44669999999999999</v>
      </c>
      <c r="E38" s="8">
        <v>0.32150000000000001</v>
      </c>
      <c r="F38" s="8">
        <v>0.44590000000000002</v>
      </c>
    </row>
    <row r="39" spans="2:11" x14ac:dyDescent="0.3">
      <c r="B39" s="2" t="s">
        <v>6</v>
      </c>
      <c r="C39" s="8">
        <v>0.28010000000000002</v>
      </c>
      <c r="D39" s="8">
        <v>2.5070000000000001</v>
      </c>
      <c r="E39" s="8">
        <v>0.43030000000000002</v>
      </c>
      <c r="F39" s="8">
        <v>1.2290000000000001</v>
      </c>
    </row>
    <row r="40" spans="2:11" x14ac:dyDescent="0.3">
      <c r="B40" s="2" t="s">
        <v>13</v>
      </c>
      <c r="C40" s="8">
        <v>2.1970000000000001</v>
      </c>
      <c r="D40" s="7">
        <v>6.5010000000000003</v>
      </c>
      <c r="E40" s="8">
        <v>3.927</v>
      </c>
      <c r="F40" s="7">
        <v>6.0810000000000004</v>
      </c>
    </row>
    <row r="41" spans="2:11" x14ac:dyDescent="0.3">
      <c r="B41" s="2" t="s">
        <v>7</v>
      </c>
      <c r="C41" s="8">
        <v>0.69289999999999996</v>
      </c>
      <c r="D41" s="8">
        <v>1.63</v>
      </c>
      <c r="E41" s="8">
        <v>1.0269999999999999</v>
      </c>
      <c r="F41" s="8">
        <v>1.216</v>
      </c>
    </row>
    <row r="42" spans="2:11" x14ac:dyDescent="0.3">
      <c r="B42" s="2" t="s">
        <v>8</v>
      </c>
      <c r="C42" s="8">
        <v>2.536</v>
      </c>
      <c r="D42" s="8">
        <v>4.7869999999999999</v>
      </c>
      <c r="E42" s="8">
        <v>2.004</v>
      </c>
      <c r="F42" s="8">
        <v>3.133</v>
      </c>
    </row>
    <row r="43" spans="2:11" x14ac:dyDescent="0.3">
      <c r="B43" s="2" t="s">
        <v>9</v>
      </c>
      <c r="C43" s="8">
        <v>1.0109999999999999</v>
      </c>
      <c r="D43" s="8">
        <v>1.075</v>
      </c>
      <c r="E43" s="8">
        <v>0.63519999999999999</v>
      </c>
      <c r="F43" s="8">
        <v>1.1870000000000001</v>
      </c>
    </row>
    <row r="44" spans="2:11" x14ac:dyDescent="0.3">
      <c r="B44" s="2" t="s">
        <v>10</v>
      </c>
      <c r="C44" s="8">
        <v>0.33539999999999998</v>
      </c>
      <c r="D44" s="8">
        <v>2.516</v>
      </c>
      <c r="E44" s="8">
        <v>4.492</v>
      </c>
      <c r="F44" s="6">
        <v>74430</v>
      </c>
    </row>
    <row r="45" spans="2:11" x14ac:dyDescent="0.3">
      <c r="B45" s="2" t="s">
        <v>14</v>
      </c>
      <c r="C45" s="7">
        <v>23.11</v>
      </c>
      <c r="D45" s="6">
        <v>56.3</v>
      </c>
      <c r="E45" s="7">
        <v>48.59</v>
      </c>
      <c r="F45" s="7">
        <v>49.21</v>
      </c>
    </row>
    <row r="46" spans="2:11" x14ac:dyDescent="0.3">
      <c r="B46" s="2" t="s">
        <v>15</v>
      </c>
      <c r="C46" s="7">
        <v>6.21</v>
      </c>
      <c r="D46" s="7">
        <v>33.35</v>
      </c>
      <c r="E46" s="6" t="s">
        <v>19</v>
      </c>
      <c r="F46" s="6" t="s">
        <v>19</v>
      </c>
    </row>
    <row r="47" spans="2:11" x14ac:dyDescent="0.3">
      <c r="B47" s="2" t="s">
        <v>11</v>
      </c>
      <c r="C47" s="8">
        <v>1.4570000000000001</v>
      </c>
      <c r="D47" s="8">
        <v>3.4649999999999999</v>
      </c>
      <c r="E47" s="8">
        <v>2.6850000000000001</v>
      </c>
      <c r="F47" s="8">
        <v>2.6930000000000001</v>
      </c>
    </row>
    <row r="48" spans="2:11" x14ac:dyDescent="0.3">
      <c r="B48" s="2" t="s">
        <v>16</v>
      </c>
      <c r="C48" s="8">
        <v>1.6639999999999999</v>
      </c>
      <c r="D48" s="7">
        <v>10.89</v>
      </c>
      <c r="E48" s="8">
        <v>1.4259999999999999</v>
      </c>
      <c r="F48" s="7">
        <v>9.7789999999999999</v>
      </c>
    </row>
    <row r="49" spans="2:6" x14ac:dyDescent="0.3">
      <c r="B49" s="2" t="s">
        <v>17</v>
      </c>
      <c r="C49" s="8">
        <v>1.593</v>
      </c>
      <c r="D49" s="7">
        <v>6.1340000000000003</v>
      </c>
      <c r="E49" s="8">
        <v>2.6280000000000001</v>
      </c>
      <c r="F49" s="8">
        <v>1.7649999999999999</v>
      </c>
    </row>
    <row r="50" spans="2:6" x14ac:dyDescent="0.3">
      <c r="B50" s="2" t="s">
        <v>18</v>
      </c>
      <c r="C50" s="8">
        <v>0.50890000000000002</v>
      </c>
      <c r="D50" s="7">
        <v>13.25</v>
      </c>
      <c r="E50" s="8">
        <v>2.8879999999999999</v>
      </c>
      <c r="F50" s="8">
        <v>1.595</v>
      </c>
    </row>
    <row r="52" spans="2:6" x14ac:dyDescent="0.3">
      <c r="C52" t="s">
        <v>1</v>
      </c>
      <c r="D52" t="s">
        <v>3</v>
      </c>
      <c r="E52" t="s">
        <v>0</v>
      </c>
      <c r="F5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dcterms:created xsi:type="dcterms:W3CDTF">2015-06-05T18:17:20Z</dcterms:created>
  <dcterms:modified xsi:type="dcterms:W3CDTF">2020-08-08T19:04:34Z</dcterms:modified>
</cp:coreProperties>
</file>